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24" i="1" l="1"/>
  <c r="AC24" i="1"/>
  <c r="AB24" i="1"/>
  <c r="Z24" i="1"/>
  <c r="AA24" i="1"/>
  <c r="Y24" i="1"/>
</calcChain>
</file>

<file path=xl/sharedStrings.xml><?xml version="1.0" encoding="utf-8"?>
<sst xmlns="http://schemas.openxmlformats.org/spreadsheetml/2006/main" count="77" uniqueCount="70">
  <si>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</si>
  <si>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</si>
  <si>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</si>
  <si>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</si>
  <si>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</si>
  <si>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</si>
  <si>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</si>
  <si>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</si>
  <si>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</si>
  <si>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</si>
  <si>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</si>
  <si>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</si>
  <si>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</si>
  <si>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cropping systems and tillage management effects on soil organic carbon stock and steady state level of C sequestration rates in a semiarid environment</t>
  </si>
  <si>
    <t xml:space="preserve">Barbera V ; Poma I ; Gristina L ; Novara A ; Egli M ; </t>
  </si>
  <si>
    <t>Land Degradation and Development</t>
  </si>
  <si>
    <t>82-91</t>
  </si>
  <si>
    <t>gristina@unipa.it</t>
  </si>
  <si>
    <t>Italy</t>
  </si>
  <si>
    <t>Cicily</t>
  </si>
  <si>
    <t>Csa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</si>
  <si>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</si>
  <si>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</si>
  <si>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</si>
  <si>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</si>
  <si>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2 and 3</t>
  </si>
  <si>
    <t>wheat/ wheat-faba bean *  (i) CT consisting of ploughing to a depth of 30–35 cm and a surface tillage (5 cm depth); (ii) dual-layer tillage (DL) with a chisel to a depth of 40cm and a subsequent 15 cm depth light tillage; (iii) NT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</si>
  <si>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</si>
  <si>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</si>
  <si>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</si>
  <si>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</si>
  <si>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</si>
  <si>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</si>
  <si>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not reported</t>
  </si>
  <si>
    <t>no</t>
  </si>
  <si>
    <t>None</t>
  </si>
  <si>
    <t>no variance</t>
  </si>
  <si>
    <t>Table 1. Cumulative C input (over a period of 19 years), annual SOC sequestration, SOC and N concentrations of the bulk soil and particle-size fractions as a function of the tillage
and CS</t>
  </si>
  <si>
    <t>SOC (g/kg)</t>
  </si>
  <si>
    <t>WCT</t>
  </si>
  <si>
    <t>WBCT</t>
  </si>
  <si>
    <t>WDL</t>
  </si>
  <si>
    <t>WBDL</t>
  </si>
  <si>
    <t>WNT</t>
  </si>
  <si>
    <t>WBNT</t>
  </si>
  <si>
    <t>W</t>
  </si>
  <si>
    <t>WB</t>
  </si>
  <si>
    <t>CT</t>
  </si>
  <si>
    <t>DL</t>
  </si>
  <si>
    <t>NT</t>
  </si>
  <si>
    <t>SOC</t>
  </si>
  <si>
    <t>W, wheat; WB, wheat/faba bean rotation; CT, conventional tillage; DL, dual-layer tillage; NT, no tillage; WCT, wheat conventional tillage; WBCT, wheat/bean rotation conventional tillage;WDL, wheat
dual-layer tillage; WBDL, wheat/faba bean rotation dual-layer tillage; WNT, wheat no tillage; WBNT, wheat/faba bean rotation no tillage</t>
  </si>
  <si>
    <t>Bulk density measured but not reported</t>
  </si>
  <si>
    <t xml:space="preserve">Twelve plots of a 19-year long-term experiment were used with two-crop rotations, wheat (Triticum durum ) [W] and wheat/faba bean (Vicia fava ) [WB]) and three different soil managements: (i) CT consisting of ploughing to a depth of 30–35 cm and a surface tillage (5 cm depth); (ii) dual-layer tillage (DL) with a chisel to a depth of 40 cm and a subsequent 15 cm depth light tillage; (iii) NT. </t>
  </si>
  <si>
    <t>ES</t>
  </si>
  <si>
    <t>0-15</t>
  </si>
  <si>
    <t>mean</t>
  </si>
  <si>
    <t>SD</t>
  </si>
  <si>
    <t>n</t>
  </si>
  <si>
    <t>Depth correction</t>
  </si>
  <si>
    <t>NT-CT</t>
  </si>
  <si>
    <t>n/a</t>
  </si>
  <si>
    <t>RT</t>
  </si>
  <si>
    <t>IC</t>
  </si>
  <si>
    <t>30-35 cm</t>
  </si>
  <si>
    <t>40 cm</t>
  </si>
  <si>
    <t>0 cm</t>
  </si>
  <si>
    <t>HM</t>
  </si>
  <si>
    <t>RT-CT</t>
  </si>
  <si>
    <t>NT-RT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</si>
</sst>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16" fontId="2" fillId="0" borderId="0" xfId="0" applyNumberFormat="1" applyFont="1" applyFill="1" applyAlignment="1"/>
    <xf numFmtId="0" fontId="0" fillId="0" borderId="0" xfId="0" applyAlignment="1"/>
    <xf numFmtId="0" fontId="5" fillId="2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tabSelected="1" topLeftCell="N1" workbookViewId="0">
      <selection activeCell="AE24" sqref="AE24"/>
    </sheetView>
  </sheetViews>
  <sheetFormatPr baseColWidth="10" defaultColWidth="11" defaultRowHeight="15" x14ac:dyDescent="0"/>
  <sheetData>
    <row r="1" spans="1:27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9" t="s">
        <v>37</v>
      </c>
    </row>
    <row r="2" spans="1:27">
      <c r="A2" s="5">
        <v>10243536</v>
      </c>
      <c r="B2" s="6" t="s">
        <v>13</v>
      </c>
      <c r="C2" s="5" t="s">
        <v>14</v>
      </c>
      <c r="D2" s="5" t="s">
        <v>15</v>
      </c>
      <c r="E2" s="5">
        <v>2012</v>
      </c>
      <c r="F2" s="5">
        <v>23</v>
      </c>
      <c r="G2" s="7" t="s">
        <v>16</v>
      </c>
      <c r="H2" s="5" t="s">
        <v>17</v>
      </c>
      <c r="I2" s="5" t="s">
        <v>18</v>
      </c>
      <c r="J2" s="5" t="s">
        <v>19</v>
      </c>
      <c r="K2" s="5">
        <v>37.5538888888888</v>
      </c>
      <c r="L2" s="5">
        <v>13.531388888888801</v>
      </c>
      <c r="M2" s="5" t="s">
        <v>20</v>
      </c>
      <c r="N2" s="5" t="s">
        <v>24</v>
      </c>
      <c r="O2" s="8" t="s">
        <v>25</v>
      </c>
      <c r="P2" s="5" t="s">
        <v>26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W2" s="5" t="s">
        <v>38</v>
      </c>
      <c r="X2" s="5" t="s">
        <v>50</v>
      </c>
    </row>
    <row r="3" spans="1:27">
      <c r="W3" t="s">
        <v>39</v>
      </c>
      <c r="X3">
        <v>20.8</v>
      </c>
    </row>
    <row r="4" spans="1:27">
      <c r="A4" s="12" t="s">
        <v>53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W4" t="s">
        <v>40</v>
      </c>
      <c r="X4">
        <v>18.600000000000001</v>
      </c>
    </row>
    <row r="5" spans="1:27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W5" t="s">
        <v>41</v>
      </c>
      <c r="X5">
        <v>18.3</v>
      </c>
    </row>
    <row r="6" spans="1:27">
      <c r="W6" t="s">
        <v>42</v>
      </c>
      <c r="X6">
        <v>18.3</v>
      </c>
    </row>
    <row r="7" spans="1:27">
      <c r="W7" t="s">
        <v>43</v>
      </c>
      <c r="X7">
        <v>21.2</v>
      </c>
    </row>
    <row r="8" spans="1:27">
      <c r="W8" t="s">
        <v>44</v>
      </c>
      <c r="X8">
        <v>19.600000000000001</v>
      </c>
    </row>
    <row r="9" spans="1:27">
      <c r="W9" t="s">
        <v>45</v>
      </c>
      <c r="X9">
        <v>20.100000000000001</v>
      </c>
    </row>
    <row r="10" spans="1:27">
      <c r="W10" t="s">
        <v>46</v>
      </c>
      <c r="X10">
        <v>18.8</v>
      </c>
    </row>
    <row r="11" spans="1:27">
      <c r="W11" t="s">
        <v>47</v>
      </c>
      <c r="X11">
        <v>19.7</v>
      </c>
    </row>
    <row r="12" spans="1:27">
      <c r="W12" t="s">
        <v>48</v>
      </c>
      <c r="X12">
        <v>18.3</v>
      </c>
    </row>
    <row r="13" spans="1:27">
      <c r="W13" t="s">
        <v>49</v>
      </c>
      <c r="X13">
        <v>20.399999999999999</v>
      </c>
    </row>
    <row r="14" spans="1:27">
      <c r="W14" s="11" t="s">
        <v>51</v>
      </c>
      <c r="X14" s="11"/>
      <c r="Y14" s="11"/>
      <c r="Z14" s="11"/>
      <c r="AA14" s="11"/>
    </row>
    <row r="15" spans="1:27">
      <c r="W15" s="11"/>
      <c r="X15" s="11"/>
      <c r="Y15" s="11"/>
      <c r="Z15" s="11"/>
      <c r="AA15" s="11"/>
    </row>
    <row r="16" spans="1:27">
      <c r="W16" s="11"/>
      <c r="X16" s="11"/>
      <c r="Y16" s="11"/>
      <c r="Z16" s="11"/>
      <c r="AA16" s="11"/>
    </row>
    <row r="17" spans="23:30">
      <c r="W17" s="11"/>
      <c r="X17" s="11"/>
      <c r="Y17" s="11"/>
      <c r="Z17" s="11"/>
      <c r="AA17" s="11"/>
    </row>
    <row r="20" spans="23:30">
      <c r="W20" t="s">
        <v>52</v>
      </c>
    </row>
    <row r="21" spans="23:30">
      <c r="Y21" t="s">
        <v>66</v>
      </c>
      <c r="Z21" t="s">
        <v>65</v>
      </c>
      <c r="AA21" t="s">
        <v>64</v>
      </c>
    </row>
    <row r="22" spans="23:30">
      <c r="Z22" t="s">
        <v>63</v>
      </c>
      <c r="AA22" t="s">
        <v>67</v>
      </c>
    </row>
    <row r="23" spans="23:30">
      <c r="W23" t="s">
        <v>54</v>
      </c>
      <c r="Y23" t="s">
        <v>49</v>
      </c>
      <c r="Z23" t="s">
        <v>62</v>
      </c>
      <c r="AA23" t="s">
        <v>47</v>
      </c>
      <c r="AB23" s="10" t="s">
        <v>60</v>
      </c>
      <c r="AC23" s="10" t="s">
        <v>68</v>
      </c>
      <c r="AD23" s="10" t="s">
        <v>69</v>
      </c>
    </row>
    <row r="24" spans="23:30">
      <c r="W24" t="s">
        <v>55</v>
      </c>
      <c r="X24" t="s">
        <v>56</v>
      </c>
      <c r="Y24">
        <f>X13</f>
        <v>20.399999999999999</v>
      </c>
      <c r="Z24">
        <f>X12</f>
        <v>18.3</v>
      </c>
      <c r="AA24">
        <f>X11</f>
        <v>19.7</v>
      </c>
      <c r="AB24" s="10">
        <f>Y24-AA24</f>
        <v>0.69999999999999929</v>
      </c>
      <c r="AC24" s="10">
        <f>Z24-AA24</f>
        <v>-1.3999999999999986</v>
      </c>
      <c r="AD24" s="10">
        <f>Y24-Z24</f>
        <v>2.0999999999999979</v>
      </c>
    </row>
    <row r="25" spans="23:30">
      <c r="X25" t="s">
        <v>57</v>
      </c>
      <c r="Y25" t="s">
        <v>61</v>
      </c>
      <c r="Z25" t="s">
        <v>61</v>
      </c>
      <c r="AA25" t="s">
        <v>61</v>
      </c>
      <c r="AB25" s="10" t="s">
        <v>61</v>
      </c>
      <c r="AC25" s="10" t="s">
        <v>61</v>
      </c>
      <c r="AD25" s="10" t="s">
        <v>61</v>
      </c>
    </row>
    <row r="26" spans="23:30">
      <c r="X26" t="s">
        <v>58</v>
      </c>
      <c r="Y26">
        <v>2</v>
      </c>
      <c r="Z26">
        <v>2</v>
      </c>
      <c r="AA26">
        <v>2</v>
      </c>
      <c r="AB26" s="10">
        <v>4</v>
      </c>
      <c r="AC26" s="10">
        <v>4</v>
      </c>
      <c r="AD26" s="10">
        <v>4</v>
      </c>
    </row>
    <row r="27" spans="23:30">
      <c r="X27" t="s">
        <v>59</v>
      </c>
      <c r="Y27">
        <v>1</v>
      </c>
      <c r="Z27">
        <v>1</v>
      </c>
      <c r="AA27">
        <v>1</v>
      </c>
      <c r="AB27" s="10">
        <v>1</v>
      </c>
      <c r="AC27" s="10">
        <v>1</v>
      </c>
      <c r="AD27" s="10">
        <v>1</v>
      </c>
    </row>
  </sheetData>
  <mergeCells count="2">
    <mergeCell ref="W14:AA17"/>
    <mergeCell ref="A4:S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2015-07-09T17:11:33Z</dcterms:created>
  <dcterms:modified xsi:type="dcterms:W3CDTF">2016-03-23T11:24:00Z</dcterms:modified>
</cp:coreProperties>
</file>